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45" yWindow="45" windowWidth="19440" windowHeight="11655"/>
  </bookViews>
  <sheets>
    <sheet name="신규" sheetId="1" r:id="rId1"/>
  </sheets>
  <definedNames>
    <definedName name="_xlnm.Print_Area" localSheetId="0">신규!$A$1:$M$22</definedName>
  </definedNames>
  <calcPr calcId="145621"/>
</workbook>
</file>

<file path=xl/calcChain.xml><?xml version="1.0" encoding="utf-8"?>
<calcChain xmlns="http://schemas.openxmlformats.org/spreadsheetml/2006/main">
  <c r="L17" i="1"/>
  <c r="L16"/>
  <c r="L8"/>
  <c r="L7"/>
  <c r="L12"/>
  <c r="L15"/>
  <c r="L11"/>
  <c r="L6"/>
  <c r="L5"/>
  <c r="L4"/>
  <c r="L3"/>
  <c r="L10"/>
  <c r="L18"/>
  <c r="L14"/>
  <c r="E21" l="1"/>
  <c r="L20"/>
  <c r="L19"/>
  <c r="L13"/>
  <c r="L2"/>
  <c r="L9" l="1"/>
  <c r="L21" s="1"/>
</calcChain>
</file>

<file path=xl/sharedStrings.xml><?xml version="1.0" encoding="utf-8"?>
<sst xmlns="http://schemas.openxmlformats.org/spreadsheetml/2006/main" count="130" uniqueCount="43">
  <si>
    <t>비고란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</si>
  <si>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</si>
  <si>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</si>
  <si>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</si>
  <si>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</si>
  <si>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</si>
  <si>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</si>
  <si>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자체조달</t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</si>
  <si>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</si>
  <si>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</si>
  <si>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</si>
  <si>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</si>
  <si>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공사지역</t>
    <phoneticPr fontId="3" type="noConversion"/>
  </si>
  <si>
    <t>일반</t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</si>
  <si>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</si>
  <si>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</si>
  <si>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</si>
  <si>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</si>
  <si>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얼굴인식전자출입시스템</t>
    <phoneticPr fontId="3" type="noConversion"/>
  </si>
  <si>
    <t>전라남도</t>
  </si>
  <si>
    <t>통신</t>
  </si>
  <si>
    <t>1분기 저장품 구매</t>
    <phoneticPr fontId="3" type="noConversion"/>
  </si>
  <si>
    <t>2분기 저장품 구매</t>
    <phoneticPr fontId="3" type="noConversion"/>
  </si>
  <si>
    <t>3분기 저장품 구매</t>
    <phoneticPr fontId="3" type="noConversion"/>
  </si>
  <si>
    <t>자체조달</t>
    <phoneticPr fontId="3" type="noConversion"/>
  </si>
  <si>
    <t>4분기 저장품 구매</t>
    <phoneticPr fontId="3" type="noConversion"/>
  </si>
  <si>
    <t>항행안전시설 UPS용 축전지 교체</t>
    <phoneticPr fontId="3" type="noConversion"/>
  </si>
  <si>
    <t>제습기 구매</t>
    <phoneticPr fontId="3" type="noConversion"/>
  </si>
  <si>
    <t>여수공항 조류퇴치 차량 교체</t>
    <phoneticPr fontId="3" type="noConversion"/>
  </si>
  <si>
    <t>기타</t>
  </si>
  <si>
    <t>여수공항 대테러 점검차량 교체</t>
    <phoneticPr fontId="3" type="noConversion"/>
  </si>
  <si>
    <t>여수공항 트랙터 교체</t>
    <phoneticPr fontId="3" type="noConversion"/>
  </si>
  <si>
    <t>여수공항 제초장비(디스크모어) 교체</t>
    <phoneticPr fontId="3" type="noConversion"/>
  </si>
  <si>
    <t>여수 항행안전 및 청사통신시설 UPS용 축전지 교체</t>
    <phoneticPr fontId="3" type="noConversion"/>
  </si>
  <si>
    <t>여수공항 항행안전시설 UPS 교체</t>
    <phoneticPr fontId="3" type="noConversion"/>
  </si>
  <si>
    <t>여수공항 구급차 교체</t>
    <phoneticPr fontId="3" type="noConversion"/>
  </si>
  <si>
    <t>여수공항 비상등화 교체</t>
    <phoneticPr fontId="3" type="noConversion"/>
  </si>
  <si>
    <t>소방구조장비 교체</t>
    <phoneticPr fontId="3" type="noConversion"/>
  </si>
  <si>
    <t>항행감시실 항온항습기 구매</t>
    <phoneticPr fontId="3" type="noConversion"/>
  </si>
  <si>
    <t>당직실 및 경비초소 냉난방기 구매</t>
    <phoneticPr fontId="3" type="noConversion"/>
  </si>
  <si>
    <t>항행안전시설용 UPS 교체</t>
    <phoneticPr fontId="3" type="noConversion"/>
  </si>
  <si>
    <t>물품</t>
    <phoneticPr fontId="3" type="noConversion"/>
  </si>
  <si>
    <t>전라남도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</si>
</sst>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);[Red]\(#,##0\)"/>
  </numFmts>
  <fonts count="5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76" fontId="0" fillId="0" borderId="1" xfId="1" applyNumberFormat="1" applyFont="1" applyBorder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49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1"/>
  <sheetViews>
    <sheetView tabSelected="1" view="pageBreakPreview" zoomScale="115" zoomScaleSheetLayoutView="115" workbookViewId="0">
      <selection activeCell="E29" sqref="E29"/>
    </sheetView>
  </sheetViews>
  <sheetFormatPr defaultRowHeight="13.5"/>
  <cols>
    <col min="1" max="1" width="4.6640625" style="4" bestFit="1" customWidth="1"/>
    <col min="2" max="2" width="8" style="4" bestFit="1" customWidth="1"/>
    <col min="3" max="3" width="6.33203125" style="4" bestFit="1" customWidth="1"/>
    <col min="4" max="4" width="8.21875" bestFit="1" customWidth="1"/>
    <col min="5" max="5" width="34.21875" customWidth="1"/>
    <col min="6" max="6" width="9.88671875" style="3" bestFit="1" customWidth="1"/>
    <col min="7" max="7" width="4.88671875" bestFit="1" customWidth="1"/>
    <col min="8" max="8" width="8" bestFit="1" customWidth="1"/>
    <col min="9" max="9" width="15.33203125" bestFit="1" customWidth="1"/>
    <col min="10" max="10" width="14.21875" bestFit="1" customWidth="1"/>
    <col min="11" max="11" width="10.33203125" bestFit="1" customWidth="1"/>
    <col min="12" max="12" width="17.21875" bestFit="1" customWidth="1"/>
    <col min="13" max="13" width="6.33203125" bestFit="1" customWidth="1"/>
  </cols>
  <sheetData>
    <row r="1" spans="1:13" ht="33.75" customHeight="1">
      <c r="A1" s="12" t="s">
        <v>14</v>
      </c>
      <c r="B1" s="13" t="s">
        <v>1</v>
      </c>
      <c r="C1" s="14" t="s">
        <v>2</v>
      </c>
      <c r="D1" s="14" t="s">
        <v>3</v>
      </c>
      <c r="E1" s="13" t="s">
        <v>4</v>
      </c>
      <c r="F1" s="15" t="s">
        <v>12</v>
      </c>
      <c r="G1" s="13" t="s">
        <v>5</v>
      </c>
      <c r="H1" s="13" t="s">
        <v>6</v>
      </c>
      <c r="I1" s="14" t="s">
        <v>8</v>
      </c>
      <c r="J1" s="14" t="s">
        <v>9</v>
      </c>
      <c r="K1" s="14" t="s">
        <v>10</v>
      </c>
      <c r="L1" s="14" t="s">
        <v>11</v>
      </c>
      <c r="M1" s="16" t="s">
        <v>0</v>
      </c>
    </row>
    <row r="2" spans="1:13" ht="17.25" customHeight="1">
      <c r="A2" s="7">
        <v>2</v>
      </c>
      <c r="B2" s="6">
        <v>2016</v>
      </c>
      <c r="C2" s="6">
        <v>2</v>
      </c>
      <c r="D2" s="6" t="s">
        <v>7</v>
      </c>
      <c r="E2" s="1" t="s">
        <v>21</v>
      </c>
      <c r="F2" s="9" t="s">
        <v>19</v>
      </c>
      <c r="G2" s="10" t="s">
        <v>29</v>
      </c>
      <c r="H2" s="6" t="s">
        <v>13</v>
      </c>
      <c r="I2" s="2">
        <v>150000000</v>
      </c>
      <c r="J2" s="2"/>
      <c r="K2" s="2"/>
      <c r="L2" s="2">
        <f t="shared" ref="L2:L20" si="0">SUM(I2:K2)</f>
        <v>150000000</v>
      </c>
      <c r="M2" s="25" t="s">
        <v>41</v>
      </c>
    </row>
    <row r="3" spans="1:13" ht="17.25" customHeight="1">
      <c r="A3" s="7">
        <v>9</v>
      </c>
      <c r="B3" s="6">
        <v>2016</v>
      </c>
      <c r="C3" s="6">
        <v>2</v>
      </c>
      <c r="D3" s="6" t="s">
        <v>7</v>
      </c>
      <c r="E3" s="1" t="s">
        <v>28</v>
      </c>
      <c r="F3" s="9" t="s">
        <v>19</v>
      </c>
      <c r="G3" s="6" t="s">
        <v>29</v>
      </c>
      <c r="H3" s="6" t="s">
        <v>13</v>
      </c>
      <c r="I3" s="8">
        <v>33000000</v>
      </c>
      <c r="J3" s="2"/>
      <c r="K3" s="2"/>
      <c r="L3" s="2">
        <f t="shared" si="0"/>
        <v>33000000</v>
      </c>
      <c r="M3" s="25" t="s">
        <v>41</v>
      </c>
    </row>
    <row r="4" spans="1:13" ht="17.25" customHeight="1">
      <c r="A4" s="7">
        <v>10</v>
      </c>
      <c r="B4" s="6">
        <v>2016</v>
      </c>
      <c r="C4" s="6">
        <v>2</v>
      </c>
      <c r="D4" s="6" t="s">
        <v>7</v>
      </c>
      <c r="E4" s="1" t="s">
        <v>30</v>
      </c>
      <c r="F4" s="9" t="s">
        <v>19</v>
      </c>
      <c r="G4" s="6" t="s">
        <v>29</v>
      </c>
      <c r="H4" s="6" t="s">
        <v>13</v>
      </c>
      <c r="I4" s="8">
        <v>33000000</v>
      </c>
      <c r="J4" s="2"/>
      <c r="K4" s="2"/>
      <c r="L4" s="2">
        <f t="shared" si="0"/>
        <v>33000000</v>
      </c>
      <c r="M4" s="25" t="s">
        <v>41</v>
      </c>
    </row>
    <row r="5" spans="1:13" ht="17.25" customHeight="1">
      <c r="A5" s="7">
        <v>11</v>
      </c>
      <c r="B5" s="6">
        <v>2016</v>
      </c>
      <c r="C5" s="6">
        <v>2</v>
      </c>
      <c r="D5" s="6" t="s">
        <v>24</v>
      </c>
      <c r="E5" s="1" t="s">
        <v>31</v>
      </c>
      <c r="F5" s="9" t="s">
        <v>19</v>
      </c>
      <c r="G5" s="6" t="s">
        <v>29</v>
      </c>
      <c r="H5" s="6" t="s">
        <v>13</v>
      </c>
      <c r="I5" s="8">
        <v>143500000</v>
      </c>
      <c r="J5" s="2"/>
      <c r="K5" s="2"/>
      <c r="L5" s="2">
        <f t="shared" si="0"/>
        <v>143500000</v>
      </c>
      <c r="M5" s="25" t="s">
        <v>41</v>
      </c>
    </row>
    <row r="6" spans="1:13" ht="17.25" customHeight="1">
      <c r="A6" s="7">
        <v>12</v>
      </c>
      <c r="B6" s="6">
        <v>2016</v>
      </c>
      <c r="C6" s="6">
        <v>2</v>
      </c>
      <c r="D6" s="6" t="s">
        <v>24</v>
      </c>
      <c r="E6" s="1" t="s">
        <v>32</v>
      </c>
      <c r="F6" s="9" t="s">
        <v>19</v>
      </c>
      <c r="G6" s="6" t="s">
        <v>29</v>
      </c>
      <c r="H6" s="6" t="s">
        <v>13</v>
      </c>
      <c r="I6" s="8">
        <v>29000000</v>
      </c>
      <c r="J6" s="2"/>
      <c r="K6" s="2"/>
      <c r="L6" s="2">
        <f t="shared" si="0"/>
        <v>29000000</v>
      </c>
      <c r="M6" s="25" t="s">
        <v>41</v>
      </c>
    </row>
    <row r="7" spans="1:13" ht="17.25" customHeight="1">
      <c r="A7" s="7">
        <v>16</v>
      </c>
      <c r="B7" s="6">
        <v>2016</v>
      </c>
      <c r="C7" s="6">
        <v>3</v>
      </c>
      <c r="D7" s="6" t="s">
        <v>24</v>
      </c>
      <c r="E7" s="1" t="s">
        <v>36</v>
      </c>
      <c r="F7" s="9" t="s">
        <v>19</v>
      </c>
      <c r="G7" s="11" t="s">
        <v>29</v>
      </c>
      <c r="H7" s="6" t="s">
        <v>13</v>
      </c>
      <c r="I7" s="2">
        <v>70230000</v>
      </c>
      <c r="J7" s="2"/>
      <c r="K7" s="2"/>
      <c r="L7" s="2">
        <f t="shared" si="0"/>
        <v>70230000</v>
      </c>
      <c r="M7" s="25" t="s">
        <v>41</v>
      </c>
    </row>
    <row r="8" spans="1:13" ht="17.25" customHeight="1">
      <c r="A8" s="7">
        <v>17</v>
      </c>
      <c r="B8" s="6">
        <v>2016</v>
      </c>
      <c r="C8" s="6">
        <v>3</v>
      </c>
      <c r="D8" s="6" t="s">
        <v>7</v>
      </c>
      <c r="E8" s="1" t="s">
        <v>37</v>
      </c>
      <c r="F8" s="9" t="s">
        <v>19</v>
      </c>
      <c r="G8" s="6" t="s">
        <v>29</v>
      </c>
      <c r="H8" s="6" t="s">
        <v>13</v>
      </c>
      <c r="I8" s="8">
        <v>4366000</v>
      </c>
      <c r="J8" s="2"/>
      <c r="K8" s="2"/>
      <c r="L8" s="2">
        <f t="shared" si="0"/>
        <v>4366000</v>
      </c>
      <c r="M8" s="25" t="s">
        <v>41</v>
      </c>
    </row>
    <row r="9" spans="1:13" ht="17.25" customHeight="1">
      <c r="A9" s="7">
        <v>1</v>
      </c>
      <c r="B9" s="6">
        <v>2016</v>
      </c>
      <c r="C9" s="6">
        <v>4</v>
      </c>
      <c r="D9" s="6" t="s">
        <v>7</v>
      </c>
      <c r="E9" s="1" t="s">
        <v>18</v>
      </c>
      <c r="F9" s="9" t="s">
        <v>19</v>
      </c>
      <c r="G9" s="10" t="s">
        <v>29</v>
      </c>
      <c r="H9" s="6" t="s">
        <v>13</v>
      </c>
      <c r="I9" s="2">
        <v>380000000</v>
      </c>
      <c r="J9" s="2"/>
      <c r="K9" s="2"/>
      <c r="L9" s="2">
        <f t="shared" si="0"/>
        <v>380000000</v>
      </c>
      <c r="M9" s="25" t="s">
        <v>41</v>
      </c>
    </row>
    <row r="10" spans="1:13" ht="17.25" customHeight="1">
      <c r="A10" s="7">
        <v>8</v>
      </c>
      <c r="B10" s="6">
        <v>2016</v>
      </c>
      <c r="C10" s="6">
        <v>4</v>
      </c>
      <c r="D10" s="6" t="s">
        <v>24</v>
      </c>
      <c r="E10" s="1" t="s">
        <v>27</v>
      </c>
      <c r="F10" s="9" t="s">
        <v>19</v>
      </c>
      <c r="G10" s="6" t="s">
        <v>29</v>
      </c>
      <c r="H10" s="6" t="s">
        <v>13</v>
      </c>
      <c r="I10" s="2">
        <v>1300000</v>
      </c>
      <c r="J10" s="2"/>
      <c r="K10" s="2"/>
      <c r="L10" s="2">
        <f t="shared" si="0"/>
        <v>1300000</v>
      </c>
      <c r="M10" s="25" t="s">
        <v>41</v>
      </c>
    </row>
    <row r="11" spans="1:13" ht="17.25" customHeight="1">
      <c r="A11" s="7">
        <v>13</v>
      </c>
      <c r="B11" s="6">
        <v>2016</v>
      </c>
      <c r="C11" s="6">
        <v>4</v>
      </c>
      <c r="D11" s="6" t="s">
        <v>7</v>
      </c>
      <c r="E11" s="1" t="s">
        <v>33</v>
      </c>
      <c r="F11" s="9" t="s">
        <v>19</v>
      </c>
      <c r="G11" s="6" t="s">
        <v>20</v>
      </c>
      <c r="H11" s="6" t="s">
        <v>13</v>
      </c>
      <c r="I11" s="8">
        <v>28190000</v>
      </c>
      <c r="J11" s="2"/>
      <c r="K11" s="2"/>
      <c r="L11" s="2">
        <f t="shared" si="0"/>
        <v>28190000</v>
      </c>
      <c r="M11" s="25" t="s">
        <v>41</v>
      </c>
    </row>
    <row r="12" spans="1:13" ht="17.25" customHeight="1">
      <c r="A12" s="7">
        <v>15</v>
      </c>
      <c r="B12" s="6">
        <v>2016</v>
      </c>
      <c r="C12" s="6">
        <v>4</v>
      </c>
      <c r="D12" s="6" t="s">
        <v>24</v>
      </c>
      <c r="E12" s="1" t="s">
        <v>35</v>
      </c>
      <c r="F12" s="9" t="s">
        <v>19</v>
      </c>
      <c r="G12" s="6" t="s">
        <v>29</v>
      </c>
      <c r="H12" s="6" t="s">
        <v>13</v>
      </c>
      <c r="I12" s="8">
        <v>41000000</v>
      </c>
      <c r="J12" s="2"/>
      <c r="K12" s="2"/>
      <c r="L12" s="2">
        <f t="shared" si="0"/>
        <v>41000000</v>
      </c>
      <c r="M12" s="25" t="s">
        <v>41</v>
      </c>
    </row>
    <row r="13" spans="1:13" ht="17.25" customHeight="1">
      <c r="A13" s="7">
        <v>3</v>
      </c>
      <c r="B13" s="6">
        <v>2016</v>
      </c>
      <c r="C13" s="6">
        <v>5</v>
      </c>
      <c r="D13" s="6" t="s">
        <v>7</v>
      </c>
      <c r="E13" s="1" t="s">
        <v>22</v>
      </c>
      <c r="F13" s="9" t="s">
        <v>19</v>
      </c>
      <c r="G13" s="6" t="s">
        <v>29</v>
      </c>
      <c r="H13" s="6" t="s">
        <v>13</v>
      </c>
      <c r="I13" s="2">
        <v>84037000</v>
      </c>
      <c r="J13" s="2"/>
      <c r="K13" s="2"/>
      <c r="L13" s="2">
        <f t="shared" si="0"/>
        <v>84037000</v>
      </c>
      <c r="M13" s="25" t="s">
        <v>41</v>
      </c>
    </row>
    <row r="14" spans="1:13" ht="17.25" customHeight="1">
      <c r="A14" s="7">
        <v>6</v>
      </c>
      <c r="B14" s="6">
        <v>2016</v>
      </c>
      <c r="C14" s="6">
        <v>5</v>
      </c>
      <c r="D14" s="6" t="s">
        <v>24</v>
      </c>
      <c r="E14" s="1" t="s">
        <v>26</v>
      </c>
      <c r="F14" s="9" t="s">
        <v>19</v>
      </c>
      <c r="G14" s="6" t="s">
        <v>29</v>
      </c>
      <c r="H14" s="6" t="s">
        <v>13</v>
      </c>
      <c r="I14" s="2">
        <v>28190000</v>
      </c>
      <c r="J14" s="2"/>
      <c r="K14" s="2"/>
      <c r="L14" s="2">
        <f t="shared" si="0"/>
        <v>28190000</v>
      </c>
      <c r="M14" s="25" t="s">
        <v>41</v>
      </c>
    </row>
    <row r="15" spans="1:13" ht="17.25" customHeight="1">
      <c r="A15" s="7">
        <v>14</v>
      </c>
      <c r="B15" s="6">
        <v>2016</v>
      </c>
      <c r="C15" s="6">
        <v>5</v>
      </c>
      <c r="D15" s="6" t="s">
        <v>7</v>
      </c>
      <c r="E15" s="1" t="s">
        <v>34</v>
      </c>
      <c r="F15" s="9" t="s">
        <v>19</v>
      </c>
      <c r="G15" s="6" t="s">
        <v>29</v>
      </c>
      <c r="H15" s="6" t="s">
        <v>13</v>
      </c>
      <c r="I15" s="8">
        <v>65486000</v>
      </c>
      <c r="J15" s="2"/>
      <c r="K15" s="2"/>
      <c r="L15" s="2">
        <f t="shared" si="0"/>
        <v>65486000</v>
      </c>
      <c r="M15" s="25" t="s">
        <v>41</v>
      </c>
    </row>
    <row r="16" spans="1:13" ht="17.25" customHeight="1">
      <c r="A16" s="7">
        <v>18</v>
      </c>
      <c r="B16" s="6">
        <v>2016</v>
      </c>
      <c r="C16" s="6">
        <v>5</v>
      </c>
      <c r="D16" s="6" t="s">
        <v>24</v>
      </c>
      <c r="E16" s="1" t="s">
        <v>38</v>
      </c>
      <c r="F16" s="9" t="s">
        <v>19</v>
      </c>
      <c r="G16" s="6" t="s">
        <v>29</v>
      </c>
      <c r="H16" s="6" t="s">
        <v>13</v>
      </c>
      <c r="I16" s="8">
        <v>13970000</v>
      </c>
      <c r="J16" s="2"/>
      <c r="K16" s="2"/>
      <c r="L16" s="2">
        <f t="shared" si="0"/>
        <v>13970000</v>
      </c>
      <c r="M16" s="25" t="s">
        <v>41</v>
      </c>
    </row>
    <row r="17" spans="1:13" ht="17.25" customHeight="1">
      <c r="A17" s="7">
        <v>19</v>
      </c>
      <c r="B17" s="6">
        <v>2016</v>
      </c>
      <c r="C17" s="6">
        <v>5</v>
      </c>
      <c r="D17" s="6" t="s">
        <v>7</v>
      </c>
      <c r="E17" s="1" t="s">
        <v>39</v>
      </c>
      <c r="F17" s="9" t="s">
        <v>19</v>
      </c>
      <c r="G17" s="11" t="s">
        <v>29</v>
      </c>
      <c r="H17" s="6" t="s">
        <v>13</v>
      </c>
      <c r="I17" s="2">
        <v>16610000</v>
      </c>
      <c r="J17" s="2"/>
      <c r="K17" s="2"/>
      <c r="L17" s="2">
        <f t="shared" si="0"/>
        <v>16610000</v>
      </c>
      <c r="M17" s="25" t="s">
        <v>41</v>
      </c>
    </row>
    <row r="18" spans="1:13" s="5" customFormat="1" ht="15.75" customHeight="1">
      <c r="A18" s="7">
        <v>7</v>
      </c>
      <c r="B18" s="6">
        <v>2016</v>
      </c>
      <c r="C18" s="6">
        <v>6</v>
      </c>
      <c r="D18" s="6" t="s">
        <v>24</v>
      </c>
      <c r="E18" s="1" t="s">
        <v>40</v>
      </c>
      <c r="F18" s="9" t="s">
        <v>19</v>
      </c>
      <c r="G18" s="6" t="s">
        <v>29</v>
      </c>
      <c r="H18" s="6" t="s">
        <v>13</v>
      </c>
      <c r="I18" s="2">
        <v>65486000</v>
      </c>
      <c r="J18" s="2"/>
      <c r="K18" s="2"/>
      <c r="L18" s="2">
        <f t="shared" si="0"/>
        <v>65486000</v>
      </c>
      <c r="M18" s="25" t="s">
        <v>41</v>
      </c>
    </row>
    <row r="19" spans="1:13">
      <c r="A19" s="7">
        <v>4</v>
      </c>
      <c r="B19" s="6">
        <v>2016</v>
      </c>
      <c r="C19" s="6">
        <v>8</v>
      </c>
      <c r="D19" s="6" t="s">
        <v>7</v>
      </c>
      <c r="E19" s="1" t="s">
        <v>23</v>
      </c>
      <c r="F19" s="9" t="s">
        <v>42</v>
      </c>
      <c r="G19" s="6" t="s">
        <v>29</v>
      </c>
      <c r="H19" s="6" t="s">
        <v>13</v>
      </c>
      <c r="I19" s="2">
        <v>50000000</v>
      </c>
      <c r="J19" s="2"/>
      <c r="K19" s="2"/>
      <c r="L19" s="2">
        <f t="shared" si="0"/>
        <v>50000000</v>
      </c>
      <c r="M19" s="25" t="s">
        <v>41</v>
      </c>
    </row>
    <row r="20" spans="1:13">
      <c r="A20" s="7">
        <v>5</v>
      </c>
      <c r="B20" s="6">
        <v>2016</v>
      </c>
      <c r="C20" s="6">
        <v>11</v>
      </c>
      <c r="D20" s="6" t="s">
        <v>24</v>
      </c>
      <c r="E20" s="1" t="s">
        <v>25</v>
      </c>
      <c r="F20" s="9" t="s">
        <v>19</v>
      </c>
      <c r="G20" s="6" t="s">
        <v>29</v>
      </c>
      <c r="H20" s="6" t="s">
        <v>13</v>
      </c>
      <c r="I20" s="2">
        <v>20000000</v>
      </c>
      <c r="J20" s="2"/>
      <c r="K20" s="2"/>
      <c r="L20" s="2">
        <f t="shared" si="0"/>
        <v>20000000</v>
      </c>
      <c r="M20" s="25" t="s">
        <v>41</v>
      </c>
    </row>
    <row r="21" spans="1:13">
      <c r="A21" s="17" t="s">
        <v>15</v>
      </c>
      <c r="B21" s="18"/>
      <c r="C21" s="19"/>
      <c r="D21" s="20" t="s">
        <v>16</v>
      </c>
      <c r="E21" s="19">
        <f>COUNTA(E2:E20)</f>
        <v>19</v>
      </c>
      <c r="F21" s="21"/>
      <c r="G21" s="22"/>
      <c r="H21" s="22"/>
      <c r="I21" s="22"/>
      <c r="J21" s="22"/>
      <c r="K21" s="20" t="s">
        <v>17</v>
      </c>
      <c r="L21" s="23">
        <f>SUM(L2:L20)</f>
        <v>1257365000</v>
      </c>
      <c r="M21" s="24"/>
    </row>
  </sheetData>
  <sortState ref="A2:M20">
    <sortCondition ref="C2:C20"/>
  </sortState>
  <phoneticPr fontId="3" type="noConversion"/>
  <dataValidations count="4">
    <dataValidation type="list" allowBlank="1" showInputMessage="1" showErrorMessage="1" sqref="G2:G20">
      <formula1>"토건,토목,건축,전문,전기,통신,소방,기타"</formula1>
    </dataValidation>
    <dataValidation type="list" allowBlank="1" showInputMessage="1" showErrorMessage="1" sqref="H2:H20">
      <formula1>"대안,턴키,일반,PQ,수의,실적"</formula1>
    </dataValidation>
    <dataValidation type="list" allowBlank="1" showInputMessage="1" showErrorMessage="1" sqref="D2:D20">
      <formula1>"자체조달,중앙조달"</formula1>
    </dataValidation>
    <dataValidation type="list" showInputMessage="1" showErrorMessage="1" sqref="F2:F20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2016-01-18T04:49:44Z</cp:lastPrinted>
  <dcterms:created xsi:type="dcterms:W3CDTF">2008-05-26T06:05:20Z</dcterms:created>
  <dcterms:modified xsi:type="dcterms:W3CDTF">2016-01-25T01:46:47Z</dcterms:modified>
</cp:coreProperties>
</file>